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C15BD7AF-147C-4F9E-969F-1EDAE4909A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Лист1!$7:$7</definedName>
    <definedName name="_xlnm.Print_Area" localSheetId="0">Лист1!$A$1:$T$49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" i="1" l="1"/>
  <c r="H8" i="1"/>
  <c r="G8" i="1"/>
  <c r="F8" i="1"/>
  <c r="E8" i="1"/>
  <c r="D8" i="1"/>
  <c r="P44" i="1"/>
  <c r="O44" i="1"/>
  <c r="J44" i="1"/>
  <c r="I44" i="1"/>
  <c r="P43" i="1"/>
  <c r="O43" i="1"/>
  <c r="J43" i="1"/>
  <c r="I43" i="1"/>
  <c r="P42" i="1"/>
  <c r="O42" i="1"/>
  <c r="J42" i="1"/>
  <c r="I42" i="1"/>
  <c r="P41" i="1"/>
  <c r="O41" i="1"/>
  <c r="J41" i="1"/>
  <c r="I41" i="1"/>
  <c r="P40" i="1"/>
  <c r="O40" i="1"/>
  <c r="J40" i="1"/>
  <c r="I40" i="1"/>
  <c r="P39" i="1"/>
  <c r="O39" i="1"/>
  <c r="J39" i="1"/>
  <c r="I39" i="1"/>
  <c r="P38" i="1"/>
  <c r="O38" i="1"/>
  <c r="J38" i="1"/>
  <c r="I38" i="1"/>
  <c r="P37" i="1"/>
  <c r="O37" i="1"/>
  <c r="J37" i="1"/>
  <c r="I37" i="1"/>
  <c r="P36" i="1"/>
  <c r="O36" i="1"/>
  <c r="J36" i="1"/>
  <c r="I36" i="1"/>
  <c r="P35" i="1"/>
  <c r="O35" i="1"/>
  <c r="J35" i="1"/>
  <c r="I35" i="1"/>
  <c r="P34" i="1"/>
  <c r="O34" i="1"/>
  <c r="J34" i="1"/>
  <c r="I34" i="1"/>
  <c r="P33" i="1"/>
  <c r="O33" i="1"/>
  <c r="J33" i="1"/>
  <c r="I33" i="1"/>
  <c r="P32" i="1"/>
  <c r="O32" i="1"/>
  <c r="J32" i="1"/>
  <c r="I32" i="1"/>
  <c r="P31" i="1"/>
  <c r="O31" i="1"/>
  <c r="J31" i="1"/>
  <c r="I31" i="1"/>
  <c r="P30" i="1"/>
  <c r="O30" i="1"/>
  <c r="J30" i="1"/>
  <c r="I30" i="1"/>
  <c r="P29" i="1"/>
  <c r="O29" i="1"/>
  <c r="J29" i="1"/>
  <c r="I29" i="1"/>
  <c r="P28" i="1"/>
  <c r="O28" i="1"/>
  <c r="J28" i="1"/>
  <c r="I28" i="1"/>
  <c r="P27" i="1"/>
  <c r="O27" i="1"/>
  <c r="J27" i="1"/>
  <c r="I27" i="1"/>
  <c r="P26" i="1"/>
  <c r="O26" i="1"/>
  <c r="J26" i="1"/>
  <c r="I26" i="1"/>
  <c r="P25" i="1"/>
  <c r="O25" i="1"/>
  <c r="J25" i="1"/>
  <c r="I25" i="1"/>
  <c r="P24" i="1"/>
  <c r="O24" i="1"/>
  <c r="J24" i="1"/>
  <c r="I24" i="1"/>
  <c r="P23" i="1"/>
  <c r="O23" i="1"/>
  <c r="J23" i="1"/>
  <c r="I23" i="1"/>
  <c r="P22" i="1"/>
  <c r="O22" i="1"/>
  <c r="J22" i="1"/>
  <c r="I22" i="1"/>
  <c r="P21" i="1"/>
  <c r="O21" i="1"/>
  <c r="J21" i="1"/>
  <c r="I21" i="1"/>
  <c r="P20" i="1"/>
  <c r="O20" i="1"/>
  <c r="J20" i="1"/>
  <c r="I20" i="1"/>
  <c r="P19" i="1"/>
  <c r="O19" i="1"/>
  <c r="J19" i="1"/>
  <c r="I19" i="1"/>
  <c r="P18" i="1"/>
  <c r="O18" i="1"/>
  <c r="J18" i="1"/>
  <c r="I18" i="1"/>
  <c r="P17" i="1"/>
  <c r="O17" i="1"/>
  <c r="J17" i="1"/>
  <c r="I17" i="1"/>
  <c r="P16" i="1"/>
  <c r="O16" i="1"/>
  <c r="J16" i="1"/>
  <c r="I16" i="1"/>
  <c r="P15" i="1"/>
  <c r="O15" i="1"/>
  <c r="J15" i="1"/>
  <c r="I15" i="1"/>
  <c r="P14" i="1"/>
  <c r="O14" i="1"/>
  <c r="J14" i="1"/>
  <c r="I14" i="1"/>
  <c r="P13" i="1"/>
  <c r="O13" i="1"/>
  <c r="J13" i="1"/>
  <c r="I13" i="1"/>
  <c r="P12" i="1"/>
  <c r="O12" i="1"/>
  <c r="J12" i="1"/>
  <c r="I12" i="1"/>
  <c r="P11" i="1"/>
  <c r="O11" i="1"/>
  <c r="J11" i="1"/>
  <c r="I11" i="1"/>
  <c r="P10" i="1"/>
  <c r="O10" i="1"/>
  <c r="J10" i="1"/>
  <c r="I10" i="1"/>
  <c r="J8" i="1" l="1"/>
  <c r="K8" i="1"/>
  <c r="L8" i="1"/>
  <c r="M8" i="1"/>
  <c r="N8" i="1"/>
  <c r="O8" i="1"/>
  <c r="P8" i="1"/>
  <c r="Q8" i="1"/>
  <c r="R8" i="1"/>
  <c r="S8" i="1"/>
  <c r="T8" i="1"/>
  <c r="I8" i="1"/>
</calcChain>
</file>

<file path=xl/sharedStrings.xml><?xml version="1.0" encoding="utf-8"?>
<sst xmlns="http://schemas.openxmlformats.org/spreadsheetml/2006/main" count="107" uniqueCount="86">
  <si>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</si>
  <si>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</si>
  <si>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</si>
  <si>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</si>
  <si>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</si>
  <si>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</si>
  <si>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</si>
  <si>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</si>
  <si>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</si>
  <si>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</si>
  <si>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</si>
  <si>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</si>
  <si>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</si>
  <si>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</si>
  <si>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</si>
  <si>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</si>
  <si>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</si>
  <si>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</si>
  <si>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</si>
  <si>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</si>
  <si>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</si>
  <si>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</si>
  <si>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</si>
  <si>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</si>
  <si>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</si>
  <si>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</si>
  <si>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</si>
  <si>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</si>
  <si>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</si>
  <si>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</si>
  <si>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</si>
  <si>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</si>
  <si>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"Поселок Агинское"</t>
  </si>
  <si>
    <t>(тыс. рублей)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</si>
  <si>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</si>
  <si>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</si>
  <si>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</si>
  <si>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</si>
  <si>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</si>
  <si>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"Нерчинский район"</t>
  </si>
  <si>
    <t>Городской округ "Город Петровск-Забайкальский"</t>
  </si>
  <si>
    <t>Городской округ "Город Чита"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</si>
  <si>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</si>
  <si>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</si>
  <si>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</si>
  <si>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</si>
  <si>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</si>
  <si>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</si>
  <si>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</si>
  <si>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</si>
  <si>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</si>
  <si>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</si>
  <si>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</si>
  <si>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</si>
  <si>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</si>
  <si>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</si>
  <si>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</si>
  <si>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</si>
  <si>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</si>
  <si>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</si>
  <si>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</si>
  <si>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Муниципальный район "Шелопугинский район"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</si>
  <si>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</si>
  <si>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</si>
  <si>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</si>
  <si>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всего</t>
  </si>
  <si>
    <t>в том числе расходы на оплату труда</t>
  </si>
  <si>
    <t>из них:</t>
  </si>
  <si>
    <t>дошкольное образование</t>
  </si>
  <si>
    <t>общее образование</t>
  </si>
  <si>
    <t>Всего</t>
  </si>
  <si>
    <t>35.</t>
  </si>
  <si>
    <t>Городской округ закрытое административно-территориальное образование п. Горный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</si>
  <si>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</si>
  <si>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</si>
  <si>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</si>
  <si>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</si>
  <si>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</si>
  <si>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</si>
  <si>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</si>
  <si>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</si>
  <si>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</si>
  <si>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</si>
  <si>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9 (таблица 29). Отчет об исполнении распределенных субвенций бюджетам муниципальных районов,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2023 году</t>
  </si>
  <si>
    <r>
      <rPr>
        <b/>
        <sz val="16"/>
        <rFont val="Times New Roman"/>
        <family val="1"/>
        <charset val="204"/>
      </rPr>
      <t>*</t>
    </r>
    <r>
      <rPr>
        <sz val="14"/>
        <rFont val="Times New Roman"/>
        <family val="1"/>
        <charset val="204"/>
      </rPr>
      <t xml:space="preserve"> Министерством образования и науки Забайкальского края 29.12.2023 года при уточнении произведенного платежа допущена ошибка, в результате которой по лицевому счету 0391208400 неверно отразились произведенные платежи. Ошибка допущена в результате проведения уведомления на уточнение платежа, необходимого для дальнейшего высвобождения предельных объемов финансирования.</t>
    </r>
  </si>
  <si>
    <t>Тунгокоченский муниципальный округ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</si>
</sst>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2">
      <alignment horizontal="left" vertical="top" wrapText="1"/>
    </xf>
    <xf numFmtId="164" fontId="5" fillId="0" borderId="2">
      <alignment horizontal="right" vertical="top" shrinkToFit="1"/>
    </xf>
  </cellStyleXfs>
  <cellXfs count="23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Fill="1"/>
    <xf numFmtId="0" fontId="2" fillId="2" borderId="0" xfId="0" applyFont="1" applyFill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Fill="1" applyBorder="1" applyAlignment="1"/>
    <xf numFmtId="2" fontId="2" fillId="0" borderId="0" xfId="0" applyNumberFormat="1" applyFont="1"/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st19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7"/>
  <sheetViews>
    <sheetView tabSelected="1" view="pageBreakPreview" zoomScale="80" zoomScaleNormal="75" zoomScaleSheetLayoutView="80" workbookViewId="0">
      <selection sqref="A1:T1"/>
    </sheetView>
  </sheetViews>
  <sheetFormatPr defaultRowHeight="12.75" x14ac:dyDescent="0.2"/>
  <cols>
    <col min="1" max="1" width="4.28515625" style="3" customWidth="1"/>
    <col min="2" max="2" width="59" style="1" customWidth="1"/>
    <col min="3" max="4" width="15.7109375" style="1" customWidth="1"/>
    <col min="5" max="6" width="14.28515625" style="1" customWidth="1"/>
    <col min="7" max="8" width="15" style="1" customWidth="1"/>
    <col min="9" max="10" width="15.7109375" style="1" customWidth="1"/>
    <col min="11" max="12" width="14.28515625" style="1" customWidth="1"/>
    <col min="13" max="13" width="15.140625" style="1" customWidth="1"/>
    <col min="14" max="14" width="15" style="1" customWidth="1"/>
    <col min="15" max="16" width="15.7109375" style="1" customWidth="1"/>
    <col min="17" max="18" width="14.28515625" style="1" customWidth="1"/>
    <col min="19" max="19" width="15" style="1" customWidth="1"/>
    <col min="20" max="20" width="15.42578125" style="1" customWidth="1"/>
    <col min="21" max="16384" width="9.140625" style="1"/>
  </cols>
  <sheetData>
    <row r="1" spans="1:21" s="16" customFormat="1" ht="69.95" customHeight="1" x14ac:dyDescent="0.2">
      <c r="A1" s="21" t="s">
        <v>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1" ht="18" customHeight="1" x14ac:dyDescent="0.25">
      <c r="A2" s="7"/>
      <c r="B2" s="4"/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5"/>
      <c r="P2" s="4"/>
      <c r="Q2" s="4"/>
      <c r="R2" s="4"/>
      <c r="S2" s="4"/>
      <c r="T2" s="5" t="s">
        <v>33</v>
      </c>
    </row>
    <row r="3" spans="1:21" ht="45.75" customHeight="1" x14ac:dyDescent="0.2">
      <c r="A3" s="22" t="s">
        <v>0</v>
      </c>
      <c r="B3" s="19" t="s">
        <v>64</v>
      </c>
      <c r="C3" s="19" t="s">
        <v>82</v>
      </c>
      <c r="D3" s="19"/>
      <c r="E3" s="19"/>
      <c r="F3" s="19"/>
      <c r="G3" s="19"/>
      <c r="H3" s="19"/>
      <c r="I3" s="19" t="s">
        <v>13</v>
      </c>
      <c r="J3" s="19"/>
      <c r="K3" s="19"/>
      <c r="L3" s="19"/>
      <c r="M3" s="19"/>
      <c r="N3" s="19"/>
      <c r="O3" s="19" t="s">
        <v>1</v>
      </c>
      <c r="P3" s="19"/>
      <c r="Q3" s="19"/>
      <c r="R3" s="19"/>
      <c r="S3" s="19"/>
      <c r="T3" s="19"/>
    </row>
    <row r="4" spans="1:21" ht="24.95" customHeight="1" x14ac:dyDescent="0.2">
      <c r="A4" s="22"/>
      <c r="B4" s="19"/>
      <c r="C4" s="19" t="s">
        <v>70</v>
      </c>
      <c r="D4" s="19" t="s">
        <v>66</v>
      </c>
      <c r="E4" s="19" t="s">
        <v>67</v>
      </c>
      <c r="F4" s="19"/>
      <c r="G4" s="19"/>
      <c r="H4" s="19"/>
      <c r="I4" s="19" t="s">
        <v>70</v>
      </c>
      <c r="J4" s="19" t="s">
        <v>66</v>
      </c>
      <c r="K4" s="19" t="s">
        <v>67</v>
      </c>
      <c r="L4" s="19"/>
      <c r="M4" s="19"/>
      <c r="N4" s="19"/>
      <c r="O4" s="19" t="s">
        <v>70</v>
      </c>
      <c r="P4" s="19" t="s">
        <v>66</v>
      </c>
      <c r="Q4" s="19" t="s">
        <v>67</v>
      </c>
      <c r="R4" s="19"/>
      <c r="S4" s="19"/>
      <c r="T4" s="19"/>
    </row>
    <row r="5" spans="1:21" ht="24.95" customHeight="1" x14ac:dyDescent="0.2">
      <c r="A5" s="22"/>
      <c r="B5" s="19"/>
      <c r="C5" s="19"/>
      <c r="D5" s="19"/>
      <c r="E5" s="19" t="s">
        <v>68</v>
      </c>
      <c r="F5" s="19"/>
      <c r="G5" s="19" t="s">
        <v>69</v>
      </c>
      <c r="H5" s="19"/>
      <c r="I5" s="19"/>
      <c r="J5" s="19"/>
      <c r="K5" s="19" t="s">
        <v>68</v>
      </c>
      <c r="L5" s="19"/>
      <c r="M5" s="19" t="s">
        <v>69</v>
      </c>
      <c r="N5" s="19"/>
      <c r="O5" s="19"/>
      <c r="P5" s="19"/>
      <c r="Q5" s="19" t="s">
        <v>68</v>
      </c>
      <c r="R5" s="19"/>
      <c r="S5" s="19" t="s">
        <v>69</v>
      </c>
      <c r="T5" s="19"/>
    </row>
    <row r="6" spans="1:21" ht="66.95" customHeight="1" x14ac:dyDescent="0.2">
      <c r="A6" s="22"/>
      <c r="B6" s="19"/>
      <c r="C6" s="19"/>
      <c r="D6" s="19"/>
      <c r="E6" s="17" t="s">
        <v>65</v>
      </c>
      <c r="F6" s="17" t="s">
        <v>66</v>
      </c>
      <c r="G6" s="17" t="s">
        <v>65</v>
      </c>
      <c r="H6" s="17" t="s">
        <v>66</v>
      </c>
      <c r="I6" s="19"/>
      <c r="J6" s="19"/>
      <c r="K6" s="17" t="s">
        <v>65</v>
      </c>
      <c r="L6" s="17" t="s">
        <v>66</v>
      </c>
      <c r="M6" s="17" t="s">
        <v>65</v>
      </c>
      <c r="N6" s="17" t="s">
        <v>66</v>
      </c>
      <c r="O6" s="19"/>
      <c r="P6" s="19"/>
      <c r="Q6" s="17" t="s">
        <v>65</v>
      </c>
      <c r="R6" s="17" t="s">
        <v>66</v>
      </c>
      <c r="S6" s="17" t="s">
        <v>65</v>
      </c>
      <c r="T6" s="17" t="s">
        <v>66</v>
      </c>
    </row>
    <row r="7" spans="1:21" s="2" customFormat="1" ht="18" customHeight="1" x14ac:dyDescent="0.25">
      <c r="A7" s="18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</row>
    <row r="8" spans="1:21" ht="18" customHeight="1" x14ac:dyDescent="0.25">
      <c r="A8" s="9"/>
      <c r="B8" s="10" t="s">
        <v>12</v>
      </c>
      <c r="C8" s="12">
        <f>SUM(C10:C44)</f>
        <v>15239287.299999999</v>
      </c>
      <c r="D8" s="12">
        <f t="shared" ref="D8:H8" si="0">SUM(D10:D44)</f>
        <v>14995040.199999999</v>
      </c>
      <c r="E8" s="12">
        <f t="shared" si="0"/>
        <v>4947244.5</v>
      </c>
      <c r="F8" s="12">
        <f t="shared" si="0"/>
        <v>4882582.0999999996</v>
      </c>
      <c r="G8" s="12">
        <f t="shared" si="0"/>
        <v>10292042.800000001</v>
      </c>
      <c r="H8" s="12">
        <f t="shared" si="0"/>
        <v>10112458.099999998</v>
      </c>
      <c r="I8" s="12">
        <f>SUM(I10:I44)</f>
        <v>15239287.299999999</v>
      </c>
      <c r="J8" s="12">
        <f t="shared" ref="J8:T8" si="1">SUM(J10:J44)</f>
        <v>14995040.199999999</v>
      </c>
      <c r="K8" s="12">
        <f t="shared" si="1"/>
        <v>4946038.5</v>
      </c>
      <c r="L8" s="12">
        <f t="shared" si="1"/>
        <v>4881376.0999999996</v>
      </c>
      <c r="M8" s="12">
        <f t="shared" si="1"/>
        <v>10293248.800000001</v>
      </c>
      <c r="N8" s="12">
        <f t="shared" si="1"/>
        <v>10113664.099999998</v>
      </c>
      <c r="O8" s="12">
        <f t="shared" si="1"/>
        <v>15229908.9</v>
      </c>
      <c r="P8" s="12">
        <f t="shared" si="1"/>
        <v>14985661.800000001</v>
      </c>
      <c r="Q8" s="12">
        <f t="shared" si="1"/>
        <v>4939151.3000000007</v>
      </c>
      <c r="R8" s="12">
        <f t="shared" si="1"/>
        <v>4874488.8999999994</v>
      </c>
      <c r="S8" s="12">
        <f t="shared" si="1"/>
        <v>10290757.600000001</v>
      </c>
      <c r="T8" s="12">
        <f t="shared" si="1"/>
        <v>10111172.899999999</v>
      </c>
      <c r="U8" s="15"/>
    </row>
    <row r="9" spans="1:21" ht="18" customHeight="1" x14ac:dyDescent="0.25">
      <c r="A9" s="9"/>
      <c r="B9" s="10" t="s">
        <v>2</v>
      </c>
      <c r="C9" s="13"/>
      <c r="D9" s="13"/>
      <c r="E9" s="13"/>
      <c r="F9" s="13"/>
      <c r="G9" s="13"/>
      <c r="H9" s="13"/>
      <c r="I9" s="12"/>
      <c r="J9" s="12"/>
      <c r="K9" s="12"/>
      <c r="L9" s="12"/>
      <c r="M9" s="12"/>
      <c r="N9" s="12"/>
      <c r="O9" s="12"/>
      <c r="P9" s="14"/>
      <c r="Q9" s="14"/>
      <c r="R9" s="14"/>
      <c r="S9" s="14"/>
      <c r="T9" s="14"/>
      <c r="U9" s="15"/>
    </row>
    <row r="10" spans="1:21" s="3" customFormat="1" ht="18" customHeight="1" x14ac:dyDescent="0.25">
      <c r="A10" s="6" t="s">
        <v>14</v>
      </c>
      <c r="B10" s="10" t="s">
        <v>10</v>
      </c>
      <c r="C10" s="12">
        <v>365630</v>
      </c>
      <c r="D10" s="12">
        <v>362009.9</v>
      </c>
      <c r="E10" s="12">
        <v>104339.6</v>
      </c>
      <c r="F10" s="12">
        <v>103315.9</v>
      </c>
      <c r="G10" s="12">
        <v>261290.4</v>
      </c>
      <c r="H10" s="12">
        <v>258694</v>
      </c>
      <c r="I10" s="11">
        <f>K10+M10</f>
        <v>365630</v>
      </c>
      <c r="J10" s="11">
        <f>L10+N10</f>
        <v>362009.9</v>
      </c>
      <c r="K10" s="11">
        <v>104339.6</v>
      </c>
      <c r="L10" s="11">
        <v>103315.9</v>
      </c>
      <c r="M10" s="11">
        <v>261290.4</v>
      </c>
      <c r="N10" s="11">
        <v>258694</v>
      </c>
      <c r="O10" s="11">
        <f>Q10+S10</f>
        <v>365630</v>
      </c>
      <c r="P10" s="11">
        <f>R10+T10</f>
        <v>362009.9</v>
      </c>
      <c r="Q10" s="11">
        <v>104339.6</v>
      </c>
      <c r="R10" s="11">
        <v>103315.9</v>
      </c>
      <c r="S10" s="11">
        <v>261290.4</v>
      </c>
      <c r="T10" s="11">
        <v>258694</v>
      </c>
      <c r="U10" s="15"/>
    </row>
    <row r="11" spans="1:21" s="3" customFormat="1" ht="18" customHeight="1" x14ac:dyDescent="0.25">
      <c r="A11" s="6" t="s">
        <v>15</v>
      </c>
      <c r="B11" s="10" t="s">
        <v>34</v>
      </c>
      <c r="C11" s="12">
        <v>303942.2</v>
      </c>
      <c r="D11" s="12">
        <v>300669.5</v>
      </c>
      <c r="E11" s="12">
        <v>88567.6</v>
      </c>
      <c r="F11" s="12">
        <v>87610.5</v>
      </c>
      <c r="G11" s="12">
        <v>215374.6</v>
      </c>
      <c r="H11" s="12">
        <v>213059</v>
      </c>
      <c r="I11" s="11">
        <f t="shared" ref="I11:J44" si="2">K11+M11</f>
        <v>303942.2</v>
      </c>
      <c r="J11" s="11">
        <f t="shared" si="2"/>
        <v>300669.5</v>
      </c>
      <c r="K11" s="11">
        <v>88567.6</v>
      </c>
      <c r="L11" s="11">
        <v>87610.5</v>
      </c>
      <c r="M11" s="11">
        <v>215374.6</v>
      </c>
      <c r="N11" s="11">
        <v>213059</v>
      </c>
      <c r="O11" s="11">
        <f t="shared" ref="O11:P44" si="3">Q11+S11</f>
        <v>303942.2</v>
      </c>
      <c r="P11" s="11">
        <f t="shared" si="3"/>
        <v>300669.5</v>
      </c>
      <c r="Q11" s="11">
        <v>88567.6</v>
      </c>
      <c r="R11" s="11">
        <v>87610.5</v>
      </c>
      <c r="S11" s="11">
        <v>215374.6</v>
      </c>
      <c r="T11" s="11">
        <v>213059</v>
      </c>
      <c r="U11" s="15"/>
    </row>
    <row r="12" spans="1:21" s="3" customFormat="1" ht="18" customHeight="1" x14ac:dyDescent="0.25">
      <c r="A12" s="6" t="s">
        <v>16</v>
      </c>
      <c r="B12" s="10" t="s">
        <v>3</v>
      </c>
      <c r="C12" s="12">
        <v>556155.9</v>
      </c>
      <c r="D12" s="12">
        <v>544888.9</v>
      </c>
      <c r="E12" s="12">
        <v>167813.9</v>
      </c>
      <c r="F12" s="12">
        <v>165310.39999999999</v>
      </c>
      <c r="G12" s="12">
        <v>388342</v>
      </c>
      <c r="H12" s="12">
        <v>379578.5</v>
      </c>
      <c r="I12" s="11">
        <f t="shared" si="2"/>
        <v>556155.9</v>
      </c>
      <c r="J12" s="11">
        <f t="shared" si="2"/>
        <v>544888.9</v>
      </c>
      <c r="K12" s="11">
        <v>167813.9</v>
      </c>
      <c r="L12" s="11">
        <v>165310.39999999999</v>
      </c>
      <c r="M12" s="11">
        <v>388342</v>
      </c>
      <c r="N12" s="11">
        <v>379578.5</v>
      </c>
      <c r="O12" s="11">
        <f t="shared" si="3"/>
        <v>556155.9</v>
      </c>
      <c r="P12" s="11">
        <f t="shared" si="3"/>
        <v>544888.9</v>
      </c>
      <c r="Q12" s="11">
        <v>167813.9</v>
      </c>
      <c r="R12" s="11">
        <v>165310.39999999999</v>
      </c>
      <c r="S12" s="11">
        <v>388342</v>
      </c>
      <c r="T12" s="11">
        <v>379578.5</v>
      </c>
      <c r="U12" s="15"/>
    </row>
    <row r="13" spans="1:21" s="3" customFormat="1" ht="18" customHeight="1" x14ac:dyDescent="0.25">
      <c r="A13" s="6" t="s">
        <v>17</v>
      </c>
      <c r="B13" s="10" t="s">
        <v>35</v>
      </c>
      <c r="C13" s="12">
        <v>361560.5</v>
      </c>
      <c r="D13" s="12">
        <v>357418.5</v>
      </c>
      <c r="E13" s="12">
        <v>92908.7</v>
      </c>
      <c r="F13" s="12">
        <v>91733.8</v>
      </c>
      <c r="G13" s="12">
        <v>268651.8</v>
      </c>
      <c r="H13" s="12">
        <v>265684.7</v>
      </c>
      <c r="I13" s="11">
        <f t="shared" si="2"/>
        <v>361560.5</v>
      </c>
      <c r="J13" s="11">
        <f t="shared" si="2"/>
        <v>357418.5</v>
      </c>
      <c r="K13" s="11">
        <v>92908.7</v>
      </c>
      <c r="L13" s="11">
        <v>91733.8</v>
      </c>
      <c r="M13" s="11">
        <v>268651.8</v>
      </c>
      <c r="N13" s="11">
        <v>265684.7</v>
      </c>
      <c r="O13" s="11">
        <f t="shared" si="3"/>
        <v>361560.5</v>
      </c>
      <c r="P13" s="11">
        <f t="shared" si="3"/>
        <v>357418.5</v>
      </c>
      <c r="Q13" s="11">
        <v>92908.7</v>
      </c>
      <c r="R13" s="11">
        <v>91733.8</v>
      </c>
      <c r="S13" s="11">
        <v>268651.8</v>
      </c>
      <c r="T13" s="11">
        <v>265684.7</v>
      </c>
      <c r="U13" s="15"/>
    </row>
    <row r="14" spans="1:21" s="8" customFormat="1" ht="18" customHeight="1" x14ac:dyDescent="0.25">
      <c r="A14" s="6" t="s">
        <v>18</v>
      </c>
      <c r="B14" s="10" t="s">
        <v>58</v>
      </c>
      <c r="C14" s="12">
        <v>365085.9</v>
      </c>
      <c r="D14" s="12">
        <v>360105.6</v>
      </c>
      <c r="E14" s="12">
        <v>119880.9</v>
      </c>
      <c r="F14" s="12">
        <v>118497.9</v>
      </c>
      <c r="G14" s="12">
        <v>245205</v>
      </c>
      <c r="H14" s="12">
        <v>241607.7</v>
      </c>
      <c r="I14" s="11">
        <f t="shared" si="2"/>
        <v>365085.9</v>
      </c>
      <c r="J14" s="11">
        <f t="shared" si="2"/>
        <v>360105.6</v>
      </c>
      <c r="K14" s="11">
        <v>119880.9</v>
      </c>
      <c r="L14" s="11">
        <v>118497.9</v>
      </c>
      <c r="M14" s="11">
        <v>245205</v>
      </c>
      <c r="N14" s="11">
        <v>241607.7</v>
      </c>
      <c r="O14" s="11">
        <f t="shared" si="3"/>
        <v>365085.9</v>
      </c>
      <c r="P14" s="11">
        <f t="shared" si="3"/>
        <v>360105.6</v>
      </c>
      <c r="Q14" s="11">
        <v>119880.9</v>
      </c>
      <c r="R14" s="11">
        <v>118497.9</v>
      </c>
      <c r="S14" s="11">
        <v>245205</v>
      </c>
      <c r="T14" s="11">
        <v>241607.7</v>
      </c>
      <c r="U14" s="15"/>
    </row>
    <row r="15" spans="1:21" s="8" customFormat="1" ht="18" customHeight="1" x14ac:dyDescent="0.25">
      <c r="A15" s="6" t="s">
        <v>19</v>
      </c>
      <c r="B15" s="10" t="s">
        <v>59</v>
      </c>
      <c r="C15" s="12">
        <v>471433.9</v>
      </c>
      <c r="D15" s="12">
        <v>463260.7</v>
      </c>
      <c r="E15" s="12">
        <v>150933.6</v>
      </c>
      <c r="F15" s="12">
        <v>149079.9</v>
      </c>
      <c r="G15" s="12">
        <v>320500.3</v>
      </c>
      <c r="H15" s="12">
        <v>314180.8</v>
      </c>
      <c r="I15" s="11">
        <f t="shared" si="2"/>
        <v>471433.9</v>
      </c>
      <c r="J15" s="11">
        <f t="shared" si="2"/>
        <v>463260.69999999995</v>
      </c>
      <c r="K15" s="11">
        <v>150933.6</v>
      </c>
      <c r="L15" s="11">
        <v>149079.9</v>
      </c>
      <c r="M15" s="11">
        <v>320500.3</v>
      </c>
      <c r="N15" s="11">
        <v>314180.8</v>
      </c>
      <c r="O15" s="11">
        <f t="shared" si="3"/>
        <v>463645.6</v>
      </c>
      <c r="P15" s="11">
        <f t="shared" si="3"/>
        <v>455472.4</v>
      </c>
      <c r="Q15" s="11">
        <v>143145.29999999999</v>
      </c>
      <c r="R15" s="11">
        <v>141291.6</v>
      </c>
      <c r="S15" s="11">
        <v>320500.3</v>
      </c>
      <c r="T15" s="11">
        <v>314180.8</v>
      </c>
      <c r="U15" s="15"/>
    </row>
    <row r="16" spans="1:21" s="3" customFormat="1" ht="30" customHeight="1" x14ac:dyDescent="0.25">
      <c r="A16" s="6" t="s">
        <v>20</v>
      </c>
      <c r="B16" s="10" t="s">
        <v>36</v>
      </c>
      <c r="C16" s="12">
        <v>888682</v>
      </c>
      <c r="D16" s="12">
        <v>874667.7</v>
      </c>
      <c r="E16" s="12">
        <v>362936.2</v>
      </c>
      <c r="F16" s="12">
        <v>359517.9</v>
      </c>
      <c r="G16" s="12">
        <v>525745.80000000005</v>
      </c>
      <c r="H16" s="12">
        <v>515149.8</v>
      </c>
      <c r="I16" s="11">
        <f t="shared" si="2"/>
        <v>888682</v>
      </c>
      <c r="J16" s="11">
        <f t="shared" si="2"/>
        <v>874667.7</v>
      </c>
      <c r="K16" s="11">
        <v>362936.2</v>
      </c>
      <c r="L16" s="11">
        <v>359517.9</v>
      </c>
      <c r="M16" s="11">
        <v>525745.80000000005</v>
      </c>
      <c r="N16" s="11">
        <v>515149.8</v>
      </c>
      <c r="O16" s="11">
        <f t="shared" si="3"/>
        <v>888682</v>
      </c>
      <c r="P16" s="11">
        <f t="shared" si="3"/>
        <v>874667.7</v>
      </c>
      <c r="Q16" s="11">
        <v>362936.2</v>
      </c>
      <c r="R16" s="11">
        <v>359517.9</v>
      </c>
      <c r="S16" s="11">
        <v>525745.80000000005</v>
      </c>
      <c r="T16" s="11">
        <v>515149.8</v>
      </c>
      <c r="U16" s="15"/>
    </row>
    <row r="17" spans="1:21" s="8" customFormat="1" ht="18" customHeight="1" x14ac:dyDescent="0.25">
      <c r="A17" s="6" t="s">
        <v>21</v>
      </c>
      <c r="B17" s="10" t="s">
        <v>37</v>
      </c>
      <c r="C17" s="12">
        <v>369501.1</v>
      </c>
      <c r="D17" s="12">
        <v>365775.8</v>
      </c>
      <c r="E17" s="12">
        <v>79663</v>
      </c>
      <c r="F17" s="12">
        <v>78322.3</v>
      </c>
      <c r="G17" s="12">
        <v>289838.09999999998</v>
      </c>
      <c r="H17" s="12">
        <v>287453.5</v>
      </c>
      <c r="I17" s="11">
        <f t="shared" si="2"/>
        <v>369501.1</v>
      </c>
      <c r="J17" s="11">
        <f t="shared" si="2"/>
        <v>365775.8</v>
      </c>
      <c r="K17" s="11">
        <v>79663</v>
      </c>
      <c r="L17" s="11">
        <v>78322.3</v>
      </c>
      <c r="M17" s="11">
        <v>289838.09999999998</v>
      </c>
      <c r="N17" s="11">
        <v>287453.5</v>
      </c>
      <c r="O17" s="11">
        <f t="shared" si="3"/>
        <v>369501.1</v>
      </c>
      <c r="P17" s="11">
        <f t="shared" si="3"/>
        <v>365775.8</v>
      </c>
      <c r="Q17" s="11">
        <v>79663</v>
      </c>
      <c r="R17" s="11">
        <v>78322.3</v>
      </c>
      <c r="S17" s="11">
        <v>289838.09999999998</v>
      </c>
      <c r="T17" s="11">
        <v>287453.5</v>
      </c>
      <c r="U17" s="15"/>
    </row>
    <row r="18" spans="1:21" s="3" customFormat="1" ht="18" customHeight="1" x14ac:dyDescent="0.25">
      <c r="A18" s="6" t="s">
        <v>22</v>
      </c>
      <c r="B18" s="10" t="s">
        <v>38</v>
      </c>
      <c r="C18" s="12">
        <v>203083.2</v>
      </c>
      <c r="D18" s="12">
        <v>200510.1</v>
      </c>
      <c r="E18" s="12">
        <v>45615</v>
      </c>
      <c r="F18" s="12">
        <v>45017.3</v>
      </c>
      <c r="G18" s="12">
        <v>157468.20000000001</v>
      </c>
      <c r="H18" s="12">
        <v>155492.79999999999</v>
      </c>
      <c r="I18" s="11">
        <f t="shared" si="2"/>
        <v>203083.2</v>
      </c>
      <c r="J18" s="11">
        <f t="shared" si="2"/>
        <v>200510.09999999998</v>
      </c>
      <c r="K18" s="11">
        <v>45615</v>
      </c>
      <c r="L18" s="11">
        <v>45017.3</v>
      </c>
      <c r="M18" s="11">
        <v>157468.20000000001</v>
      </c>
      <c r="N18" s="11">
        <v>155492.79999999999</v>
      </c>
      <c r="O18" s="11">
        <f t="shared" si="3"/>
        <v>203083.2</v>
      </c>
      <c r="P18" s="11">
        <f t="shared" si="3"/>
        <v>200510.09999999998</v>
      </c>
      <c r="Q18" s="11">
        <v>45615</v>
      </c>
      <c r="R18" s="11">
        <v>45017.3</v>
      </c>
      <c r="S18" s="11">
        <v>157468.20000000001</v>
      </c>
      <c r="T18" s="11">
        <v>155492.79999999999</v>
      </c>
      <c r="U18" s="15"/>
    </row>
    <row r="19" spans="1:21" s="3" customFormat="1" ht="18" customHeight="1" x14ac:dyDescent="0.25">
      <c r="A19" s="6" t="s">
        <v>23</v>
      </c>
      <c r="B19" s="10" t="s">
        <v>11</v>
      </c>
      <c r="C19" s="12">
        <v>474419.8</v>
      </c>
      <c r="D19" s="12">
        <v>467845</v>
      </c>
      <c r="E19" s="12">
        <v>122442.1</v>
      </c>
      <c r="F19" s="12">
        <v>120543.6</v>
      </c>
      <c r="G19" s="12">
        <v>351977.7</v>
      </c>
      <c r="H19" s="12">
        <v>347301.4</v>
      </c>
      <c r="I19" s="11">
        <f t="shared" si="2"/>
        <v>474419.80000000005</v>
      </c>
      <c r="J19" s="11">
        <f t="shared" si="2"/>
        <v>467845</v>
      </c>
      <c r="K19" s="11">
        <v>122442.1</v>
      </c>
      <c r="L19" s="11">
        <v>120543.6</v>
      </c>
      <c r="M19" s="11">
        <v>351977.7</v>
      </c>
      <c r="N19" s="11">
        <v>347301.4</v>
      </c>
      <c r="O19" s="11">
        <f t="shared" si="3"/>
        <v>472937</v>
      </c>
      <c r="P19" s="11">
        <f t="shared" si="3"/>
        <v>466362.2</v>
      </c>
      <c r="Q19" s="11">
        <v>120959.3</v>
      </c>
      <c r="R19" s="11">
        <v>119060.8</v>
      </c>
      <c r="S19" s="11">
        <v>351977.7</v>
      </c>
      <c r="T19" s="11">
        <v>347301.4</v>
      </c>
      <c r="U19" s="15"/>
    </row>
    <row r="20" spans="1:21" s="3" customFormat="1" ht="18" customHeight="1" x14ac:dyDescent="0.25">
      <c r="A20" s="6" t="s">
        <v>24</v>
      </c>
      <c r="B20" s="10" t="s">
        <v>39</v>
      </c>
      <c r="C20" s="12">
        <v>385302.3</v>
      </c>
      <c r="D20" s="12">
        <v>379293.5</v>
      </c>
      <c r="E20" s="12">
        <v>106590.2</v>
      </c>
      <c r="F20" s="12">
        <v>105260.4</v>
      </c>
      <c r="G20" s="12">
        <v>278712.09999999998</v>
      </c>
      <c r="H20" s="12">
        <v>274033.09999999998</v>
      </c>
      <c r="I20" s="11">
        <f t="shared" si="2"/>
        <v>385302.3</v>
      </c>
      <c r="J20" s="11">
        <f t="shared" si="2"/>
        <v>379293.5</v>
      </c>
      <c r="K20" s="11">
        <v>106590.2</v>
      </c>
      <c r="L20" s="11">
        <v>105260.4</v>
      </c>
      <c r="M20" s="11">
        <v>278712.09999999998</v>
      </c>
      <c r="N20" s="11">
        <v>274033.09999999998</v>
      </c>
      <c r="O20" s="11">
        <f t="shared" si="3"/>
        <v>385302.3</v>
      </c>
      <c r="P20" s="11">
        <f t="shared" si="3"/>
        <v>379293.5</v>
      </c>
      <c r="Q20" s="11">
        <v>106590.2</v>
      </c>
      <c r="R20" s="11">
        <v>105260.4</v>
      </c>
      <c r="S20" s="11">
        <v>278712.09999999998</v>
      </c>
      <c r="T20" s="11">
        <v>274033.09999999998</v>
      </c>
      <c r="U20" s="15"/>
    </row>
    <row r="21" spans="1:21" s="3" customFormat="1" ht="18" customHeight="1" x14ac:dyDescent="0.25">
      <c r="A21" s="6" t="s">
        <v>25</v>
      </c>
      <c r="B21" s="10" t="s">
        <v>4</v>
      </c>
      <c r="C21" s="12">
        <v>407754.7</v>
      </c>
      <c r="D21" s="12">
        <v>402130.8</v>
      </c>
      <c r="E21" s="12">
        <v>106901</v>
      </c>
      <c r="F21" s="12">
        <v>105603.9</v>
      </c>
      <c r="G21" s="12">
        <v>300853.7</v>
      </c>
      <c r="H21" s="12">
        <v>296526.90000000002</v>
      </c>
      <c r="I21" s="11">
        <f t="shared" si="2"/>
        <v>407754.7</v>
      </c>
      <c r="J21" s="11">
        <f t="shared" si="2"/>
        <v>402130.80000000005</v>
      </c>
      <c r="K21" s="11">
        <v>106901</v>
      </c>
      <c r="L21" s="11">
        <v>105603.9</v>
      </c>
      <c r="M21" s="11">
        <v>300853.7</v>
      </c>
      <c r="N21" s="11">
        <v>296526.90000000002</v>
      </c>
      <c r="O21" s="11">
        <f t="shared" si="3"/>
        <v>407754.7</v>
      </c>
      <c r="P21" s="11">
        <f t="shared" si="3"/>
        <v>402130.80000000005</v>
      </c>
      <c r="Q21" s="11">
        <v>106901</v>
      </c>
      <c r="R21" s="11">
        <v>105603.9</v>
      </c>
      <c r="S21" s="11">
        <v>300853.7</v>
      </c>
      <c r="T21" s="11">
        <v>296526.90000000002</v>
      </c>
      <c r="U21" s="15"/>
    </row>
    <row r="22" spans="1:21" s="3" customFormat="1" ht="18" customHeight="1" x14ac:dyDescent="0.25">
      <c r="A22" s="6" t="s">
        <v>26</v>
      </c>
      <c r="B22" s="10" t="s">
        <v>9</v>
      </c>
      <c r="C22" s="12">
        <v>282651.3</v>
      </c>
      <c r="D22" s="12">
        <v>278872</v>
      </c>
      <c r="E22" s="12">
        <v>87413.7</v>
      </c>
      <c r="F22" s="12">
        <v>86465.1</v>
      </c>
      <c r="G22" s="12">
        <v>195237.6</v>
      </c>
      <c r="H22" s="12">
        <v>192406.9</v>
      </c>
      <c r="I22" s="11">
        <f t="shared" si="2"/>
        <v>282651.3</v>
      </c>
      <c r="J22" s="11">
        <f t="shared" si="2"/>
        <v>278872</v>
      </c>
      <c r="K22" s="11">
        <v>87413.7</v>
      </c>
      <c r="L22" s="11">
        <v>86465.1</v>
      </c>
      <c r="M22" s="11">
        <v>195237.6</v>
      </c>
      <c r="N22" s="11">
        <v>192406.9</v>
      </c>
      <c r="O22" s="11">
        <f t="shared" si="3"/>
        <v>282651.3</v>
      </c>
      <c r="P22" s="11">
        <f t="shared" si="3"/>
        <v>278872</v>
      </c>
      <c r="Q22" s="11">
        <v>87413.7</v>
      </c>
      <c r="R22" s="11">
        <v>86465.1</v>
      </c>
      <c r="S22" s="11">
        <v>195237.6</v>
      </c>
      <c r="T22" s="11">
        <v>192406.9</v>
      </c>
      <c r="U22" s="15"/>
    </row>
    <row r="23" spans="1:21" s="8" customFormat="1" ht="18" customHeight="1" x14ac:dyDescent="0.25">
      <c r="A23" s="6" t="s">
        <v>27</v>
      </c>
      <c r="B23" s="10" t="s">
        <v>5</v>
      </c>
      <c r="C23" s="12">
        <v>422192.8</v>
      </c>
      <c r="D23" s="12">
        <v>418560.8</v>
      </c>
      <c r="E23" s="12">
        <v>129604.3</v>
      </c>
      <c r="F23" s="12">
        <v>128329</v>
      </c>
      <c r="G23" s="12">
        <v>292588.5</v>
      </c>
      <c r="H23" s="12">
        <v>290231.8</v>
      </c>
      <c r="I23" s="11">
        <f t="shared" si="2"/>
        <v>422192.8</v>
      </c>
      <c r="J23" s="11">
        <f t="shared" si="2"/>
        <v>418560.8</v>
      </c>
      <c r="K23" s="11">
        <v>129604.3</v>
      </c>
      <c r="L23" s="11">
        <v>128329</v>
      </c>
      <c r="M23" s="11">
        <v>292588.5</v>
      </c>
      <c r="N23" s="11">
        <v>290231.8</v>
      </c>
      <c r="O23" s="11">
        <f t="shared" si="3"/>
        <v>422192.8</v>
      </c>
      <c r="P23" s="11">
        <f t="shared" si="3"/>
        <v>418560.8</v>
      </c>
      <c r="Q23" s="11">
        <v>129604.3</v>
      </c>
      <c r="R23" s="11">
        <v>128329</v>
      </c>
      <c r="S23" s="11">
        <v>292588.5</v>
      </c>
      <c r="T23" s="11">
        <v>290231.8</v>
      </c>
      <c r="U23" s="15"/>
    </row>
    <row r="24" spans="1:21" s="8" customFormat="1" ht="18" customHeight="1" x14ac:dyDescent="0.25">
      <c r="A24" s="6" t="s">
        <v>28</v>
      </c>
      <c r="B24" s="10" t="s">
        <v>73</v>
      </c>
      <c r="C24" s="12">
        <v>33183.199999999997</v>
      </c>
      <c r="D24" s="12">
        <v>32822.1</v>
      </c>
      <c r="E24" s="12">
        <v>13047.2</v>
      </c>
      <c r="F24" s="12">
        <v>12945.6</v>
      </c>
      <c r="G24" s="12">
        <v>20136</v>
      </c>
      <c r="H24" s="12">
        <v>19876.5</v>
      </c>
      <c r="I24" s="11">
        <f t="shared" si="2"/>
        <v>33183.199999999997</v>
      </c>
      <c r="J24" s="11">
        <f t="shared" si="2"/>
        <v>32822.1</v>
      </c>
      <c r="K24" s="11">
        <v>13047.2</v>
      </c>
      <c r="L24" s="11">
        <v>12945.6</v>
      </c>
      <c r="M24" s="11">
        <v>20136</v>
      </c>
      <c r="N24" s="11">
        <v>19876.5</v>
      </c>
      <c r="O24" s="11">
        <f t="shared" si="3"/>
        <v>33183.199999999997</v>
      </c>
      <c r="P24" s="11">
        <f t="shared" si="3"/>
        <v>32822.1</v>
      </c>
      <c r="Q24" s="11">
        <v>13047.2</v>
      </c>
      <c r="R24" s="11">
        <v>12945.6</v>
      </c>
      <c r="S24" s="11">
        <v>20136</v>
      </c>
      <c r="T24" s="11">
        <v>19876.5</v>
      </c>
      <c r="U24" s="15"/>
    </row>
    <row r="25" spans="1:21" s="3" customFormat="1" ht="18" customHeight="1" x14ac:dyDescent="0.25">
      <c r="A25" s="6" t="s">
        <v>29</v>
      </c>
      <c r="B25" s="10" t="s">
        <v>74</v>
      </c>
      <c r="C25" s="12">
        <v>307853.59999999998</v>
      </c>
      <c r="D25" s="12">
        <v>305129</v>
      </c>
      <c r="E25" s="12">
        <v>85717.7</v>
      </c>
      <c r="F25" s="12">
        <v>84844.1</v>
      </c>
      <c r="G25" s="12">
        <v>222135.9</v>
      </c>
      <c r="H25" s="12">
        <v>220284.9</v>
      </c>
      <c r="I25" s="11">
        <f t="shared" si="2"/>
        <v>307853.59999999998</v>
      </c>
      <c r="J25" s="11">
        <f t="shared" si="2"/>
        <v>305129</v>
      </c>
      <c r="K25" s="11">
        <v>85717.7</v>
      </c>
      <c r="L25" s="11">
        <v>84844.1</v>
      </c>
      <c r="M25" s="11">
        <v>222135.9</v>
      </c>
      <c r="N25" s="11">
        <v>220284.9</v>
      </c>
      <c r="O25" s="11">
        <f t="shared" si="3"/>
        <v>307853.59999999998</v>
      </c>
      <c r="P25" s="11">
        <f t="shared" si="3"/>
        <v>305129</v>
      </c>
      <c r="Q25" s="11">
        <v>85717.7</v>
      </c>
      <c r="R25" s="11">
        <v>84844.1</v>
      </c>
      <c r="S25" s="11">
        <v>222135.9</v>
      </c>
      <c r="T25" s="11">
        <v>220284.9</v>
      </c>
      <c r="U25" s="15"/>
    </row>
    <row r="26" spans="1:21" s="3" customFormat="1" ht="18" customHeight="1" x14ac:dyDescent="0.25">
      <c r="A26" s="6" t="s">
        <v>30</v>
      </c>
      <c r="B26" s="10" t="s">
        <v>60</v>
      </c>
      <c r="C26" s="12">
        <v>347570.6</v>
      </c>
      <c r="D26" s="12">
        <v>341447</v>
      </c>
      <c r="E26" s="12">
        <v>95151.7</v>
      </c>
      <c r="F26" s="12">
        <v>93859.4</v>
      </c>
      <c r="G26" s="12">
        <v>252418.9</v>
      </c>
      <c r="H26" s="12">
        <v>247587.6</v>
      </c>
      <c r="I26" s="11">
        <f t="shared" si="2"/>
        <v>347570.6</v>
      </c>
      <c r="J26" s="11">
        <f t="shared" si="2"/>
        <v>341447</v>
      </c>
      <c r="K26" s="11">
        <v>95151.7</v>
      </c>
      <c r="L26" s="11">
        <v>93859.4</v>
      </c>
      <c r="M26" s="11">
        <v>252418.9</v>
      </c>
      <c r="N26" s="11">
        <v>247587.6</v>
      </c>
      <c r="O26" s="11">
        <f t="shared" si="3"/>
        <v>347570.6</v>
      </c>
      <c r="P26" s="11">
        <f t="shared" si="3"/>
        <v>341447</v>
      </c>
      <c r="Q26" s="11">
        <v>95151.7</v>
      </c>
      <c r="R26" s="11">
        <v>93859.4</v>
      </c>
      <c r="S26" s="11">
        <v>252418.9</v>
      </c>
      <c r="T26" s="11">
        <v>247587.6</v>
      </c>
      <c r="U26" s="15"/>
    </row>
    <row r="27" spans="1:21" s="3" customFormat="1" ht="18" customHeight="1" x14ac:dyDescent="0.25">
      <c r="A27" s="6" t="s">
        <v>31</v>
      </c>
      <c r="B27" s="10" t="s">
        <v>6</v>
      </c>
      <c r="C27" s="12">
        <v>448118.8</v>
      </c>
      <c r="D27" s="12">
        <v>440620</v>
      </c>
      <c r="E27" s="12">
        <v>131198.5</v>
      </c>
      <c r="F27" s="12">
        <v>129621.9</v>
      </c>
      <c r="G27" s="12">
        <v>316920.3</v>
      </c>
      <c r="H27" s="12">
        <v>310998.09999999998</v>
      </c>
      <c r="I27" s="11">
        <f t="shared" si="2"/>
        <v>448118.8</v>
      </c>
      <c r="J27" s="11">
        <f t="shared" si="2"/>
        <v>440620</v>
      </c>
      <c r="K27" s="11">
        <v>131198.5</v>
      </c>
      <c r="L27" s="11">
        <v>129621.9</v>
      </c>
      <c r="M27" s="11">
        <v>316920.3</v>
      </c>
      <c r="N27" s="11">
        <v>310998.09999999998</v>
      </c>
      <c r="O27" s="11">
        <f t="shared" si="3"/>
        <v>448118.8</v>
      </c>
      <c r="P27" s="11">
        <f t="shared" si="3"/>
        <v>440620</v>
      </c>
      <c r="Q27" s="11">
        <v>131198.5</v>
      </c>
      <c r="R27" s="11">
        <v>129621.9</v>
      </c>
      <c r="S27" s="11">
        <v>316920.3</v>
      </c>
      <c r="T27" s="11">
        <v>310998.09999999998</v>
      </c>
      <c r="U27" s="15"/>
    </row>
    <row r="28" spans="1:21" ht="18" customHeight="1" x14ac:dyDescent="0.25">
      <c r="A28" s="6" t="s">
        <v>42</v>
      </c>
      <c r="B28" s="10" t="s">
        <v>7</v>
      </c>
      <c r="C28" s="12">
        <v>940562.2</v>
      </c>
      <c r="D28" s="12">
        <v>928285.1</v>
      </c>
      <c r="E28" s="12">
        <v>293206.59999999998</v>
      </c>
      <c r="F28" s="12">
        <v>290322</v>
      </c>
      <c r="G28" s="12">
        <v>647355.6</v>
      </c>
      <c r="H28" s="12">
        <v>637963.1</v>
      </c>
      <c r="I28" s="11">
        <f t="shared" si="2"/>
        <v>940562.2</v>
      </c>
      <c r="J28" s="11">
        <f t="shared" si="2"/>
        <v>928285.1</v>
      </c>
      <c r="K28" s="11">
        <v>293206.59999999998</v>
      </c>
      <c r="L28" s="11">
        <v>290322</v>
      </c>
      <c r="M28" s="11">
        <v>647355.6</v>
      </c>
      <c r="N28" s="11">
        <v>637963.1</v>
      </c>
      <c r="O28" s="11">
        <f t="shared" si="3"/>
        <v>940562.2</v>
      </c>
      <c r="P28" s="11">
        <f t="shared" si="3"/>
        <v>928285.1</v>
      </c>
      <c r="Q28" s="11">
        <v>293206.59999999998</v>
      </c>
      <c r="R28" s="11">
        <v>290322</v>
      </c>
      <c r="S28" s="11">
        <v>647355.6</v>
      </c>
      <c r="T28" s="11">
        <v>637963.1</v>
      </c>
      <c r="U28" s="15"/>
    </row>
    <row r="29" spans="1:21" ht="18" customHeight="1" x14ac:dyDescent="0.25">
      <c r="A29" s="6" t="s">
        <v>43</v>
      </c>
      <c r="B29" s="10" t="s">
        <v>61</v>
      </c>
      <c r="C29" s="12">
        <v>134677.70000000001</v>
      </c>
      <c r="D29" s="12">
        <v>133482.1</v>
      </c>
      <c r="E29" s="12">
        <v>33639.4</v>
      </c>
      <c r="F29" s="12">
        <v>33316.300000000003</v>
      </c>
      <c r="G29" s="12">
        <v>101038.3</v>
      </c>
      <c r="H29" s="12">
        <v>100165.8</v>
      </c>
      <c r="I29" s="11">
        <f t="shared" si="2"/>
        <v>134677.70000000001</v>
      </c>
      <c r="J29" s="11">
        <f t="shared" si="2"/>
        <v>133482.1</v>
      </c>
      <c r="K29" s="11">
        <v>33639.4</v>
      </c>
      <c r="L29" s="11">
        <v>33316.300000000003</v>
      </c>
      <c r="M29" s="11">
        <v>101038.3</v>
      </c>
      <c r="N29" s="11">
        <v>100165.8</v>
      </c>
      <c r="O29" s="11">
        <f t="shared" si="3"/>
        <v>134677.70000000001</v>
      </c>
      <c r="P29" s="11">
        <f t="shared" si="3"/>
        <v>133482.1</v>
      </c>
      <c r="Q29" s="11">
        <v>33639.4</v>
      </c>
      <c r="R29" s="11">
        <v>33316.300000000003</v>
      </c>
      <c r="S29" s="11">
        <v>101038.3</v>
      </c>
      <c r="T29" s="11">
        <v>100165.8</v>
      </c>
      <c r="U29" s="15"/>
    </row>
    <row r="30" spans="1:21" s="8" customFormat="1" ht="18" customHeight="1" x14ac:dyDescent="0.25">
      <c r="A30" s="6" t="s">
        <v>44</v>
      </c>
      <c r="B30" s="10" t="s">
        <v>8</v>
      </c>
      <c r="C30" s="12">
        <v>580099.9</v>
      </c>
      <c r="D30" s="12">
        <v>570984.5</v>
      </c>
      <c r="E30" s="12">
        <v>167943.3</v>
      </c>
      <c r="F30" s="12">
        <v>165704.79999999999</v>
      </c>
      <c r="G30" s="12">
        <v>412156.6</v>
      </c>
      <c r="H30" s="12">
        <v>405279.7</v>
      </c>
      <c r="I30" s="11">
        <f t="shared" si="2"/>
        <v>580099.89999999991</v>
      </c>
      <c r="J30" s="11">
        <f t="shared" si="2"/>
        <v>570984.5</v>
      </c>
      <c r="K30" s="11">
        <v>167943.3</v>
      </c>
      <c r="L30" s="11">
        <v>165704.79999999999</v>
      </c>
      <c r="M30" s="11">
        <v>412156.6</v>
      </c>
      <c r="N30" s="11">
        <v>405279.7</v>
      </c>
      <c r="O30" s="11">
        <f t="shared" si="3"/>
        <v>580099.89999999991</v>
      </c>
      <c r="P30" s="11">
        <f t="shared" si="3"/>
        <v>570984.5</v>
      </c>
      <c r="Q30" s="11">
        <v>167943.3</v>
      </c>
      <c r="R30" s="11">
        <v>165704.79999999999</v>
      </c>
      <c r="S30" s="11">
        <v>412156.6</v>
      </c>
      <c r="T30" s="11">
        <v>405279.7</v>
      </c>
      <c r="U30" s="15"/>
    </row>
    <row r="31" spans="1:21" ht="18" customHeight="1" x14ac:dyDescent="0.25">
      <c r="A31" s="6" t="s">
        <v>45</v>
      </c>
      <c r="B31" s="10" t="s">
        <v>75</v>
      </c>
      <c r="C31" s="12">
        <v>171591.7</v>
      </c>
      <c r="D31" s="12">
        <v>169221.1</v>
      </c>
      <c r="E31" s="12">
        <v>41625.300000000003</v>
      </c>
      <c r="F31" s="12">
        <v>41097.699999999997</v>
      </c>
      <c r="G31" s="12">
        <v>129966.39999999999</v>
      </c>
      <c r="H31" s="12">
        <v>128123.4</v>
      </c>
      <c r="I31" s="11">
        <f t="shared" si="2"/>
        <v>171591.7</v>
      </c>
      <c r="J31" s="11">
        <f t="shared" si="2"/>
        <v>169221.09999999998</v>
      </c>
      <c r="K31" s="11">
        <v>41625.300000000003</v>
      </c>
      <c r="L31" s="11">
        <v>41097.699999999997</v>
      </c>
      <c r="M31" s="11">
        <v>129966.39999999999</v>
      </c>
      <c r="N31" s="11">
        <v>128123.4</v>
      </c>
      <c r="O31" s="11">
        <f t="shared" si="3"/>
        <v>171524.4</v>
      </c>
      <c r="P31" s="11">
        <f t="shared" si="3"/>
        <v>169153.8</v>
      </c>
      <c r="Q31" s="11">
        <v>41597.199999999997</v>
      </c>
      <c r="R31" s="11">
        <v>41069.599999999999</v>
      </c>
      <c r="S31" s="11">
        <v>129927.2</v>
      </c>
      <c r="T31" s="11">
        <v>128084.2</v>
      </c>
      <c r="U31" s="15"/>
    </row>
    <row r="32" spans="1:21" ht="18" customHeight="1" x14ac:dyDescent="0.25">
      <c r="A32" s="6" t="s">
        <v>46</v>
      </c>
      <c r="B32" s="10" t="s">
        <v>76</v>
      </c>
      <c r="C32" s="12">
        <v>164915.5</v>
      </c>
      <c r="D32" s="12">
        <v>163506.9</v>
      </c>
      <c r="E32" s="12">
        <v>28962.6</v>
      </c>
      <c r="F32" s="12">
        <v>28651.599999999999</v>
      </c>
      <c r="G32" s="12">
        <v>135952.9</v>
      </c>
      <c r="H32" s="12">
        <v>134855.29999999999</v>
      </c>
      <c r="I32" s="11">
        <f t="shared" si="2"/>
        <v>164915.5</v>
      </c>
      <c r="J32" s="11">
        <f t="shared" si="2"/>
        <v>163506.9</v>
      </c>
      <c r="K32" s="11">
        <v>28962.6</v>
      </c>
      <c r="L32" s="11">
        <v>28651.599999999999</v>
      </c>
      <c r="M32" s="11">
        <v>135952.9</v>
      </c>
      <c r="N32" s="11">
        <v>134855.29999999999</v>
      </c>
      <c r="O32" s="11">
        <f t="shared" si="3"/>
        <v>164915.5</v>
      </c>
      <c r="P32" s="11">
        <f t="shared" si="3"/>
        <v>163506.9</v>
      </c>
      <c r="Q32" s="11">
        <v>28962.6</v>
      </c>
      <c r="R32" s="11">
        <v>28651.599999999999</v>
      </c>
      <c r="S32" s="11">
        <v>135952.9</v>
      </c>
      <c r="T32" s="11">
        <v>134855.29999999999</v>
      </c>
      <c r="U32" s="15"/>
    </row>
    <row r="33" spans="1:21" ht="18" customHeight="1" x14ac:dyDescent="0.25">
      <c r="A33" s="6" t="s">
        <v>47</v>
      </c>
      <c r="B33" s="10" t="s">
        <v>78</v>
      </c>
      <c r="C33" s="12">
        <v>182845.8</v>
      </c>
      <c r="D33" s="12">
        <v>180559.9</v>
      </c>
      <c r="E33" s="12">
        <v>49882</v>
      </c>
      <c r="F33" s="12">
        <v>49313.3</v>
      </c>
      <c r="G33" s="12">
        <v>132963.79999999999</v>
      </c>
      <c r="H33" s="12">
        <v>131246.6</v>
      </c>
      <c r="I33" s="11">
        <f t="shared" si="2"/>
        <v>182845.8</v>
      </c>
      <c r="J33" s="11">
        <f t="shared" si="2"/>
        <v>180559.90000000002</v>
      </c>
      <c r="K33" s="11">
        <v>49882</v>
      </c>
      <c r="L33" s="11">
        <v>49313.3</v>
      </c>
      <c r="M33" s="11">
        <v>132963.79999999999</v>
      </c>
      <c r="N33" s="11">
        <v>131246.6</v>
      </c>
      <c r="O33" s="11">
        <f t="shared" si="3"/>
        <v>182845.8</v>
      </c>
      <c r="P33" s="11">
        <f t="shared" si="3"/>
        <v>180559.90000000002</v>
      </c>
      <c r="Q33" s="11">
        <v>49882</v>
      </c>
      <c r="R33" s="11">
        <v>49313.3</v>
      </c>
      <c r="S33" s="11">
        <v>132963.79999999999</v>
      </c>
      <c r="T33" s="11">
        <v>131246.6</v>
      </c>
      <c r="U33" s="15"/>
    </row>
    <row r="34" spans="1:21" ht="18" customHeight="1" x14ac:dyDescent="0.25">
      <c r="A34" s="6" t="s">
        <v>48</v>
      </c>
      <c r="B34" s="10" t="s">
        <v>62</v>
      </c>
      <c r="C34" s="12">
        <v>217443.9</v>
      </c>
      <c r="D34" s="12">
        <v>215361.6</v>
      </c>
      <c r="E34" s="12">
        <v>69417.2</v>
      </c>
      <c r="F34" s="12">
        <v>68837.600000000006</v>
      </c>
      <c r="G34" s="12">
        <v>148026.70000000001</v>
      </c>
      <c r="H34" s="12">
        <v>146524</v>
      </c>
      <c r="I34" s="11">
        <f t="shared" si="2"/>
        <v>217443.90000000002</v>
      </c>
      <c r="J34" s="11">
        <f t="shared" si="2"/>
        <v>215361.6</v>
      </c>
      <c r="K34" s="11">
        <v>69417.2</v>
      </c>
      <c r="L34" s="11">
        <v>68837.600000000006</v>
      </c>
      <c r="M34" s="11">
        <v>148026.70000000001</v>
      </c>
      <c r="N34" s="11">
        <v>146524</v>
      </c>
      <c r="O34" s="11">
        <f t="shared" si="3"/>
        <v>217443.90000000002</v>
      </c>
      <c r="P34" s="11">
        <f t="shared" si="3"/>
        <v>215361.6</v>
      </c>
      <c r="Q34" s="11">
        <v>69417.2</v>
      </c>
      <c r="R34" s="11">
        <v>68837.600000000006</v>
      </c>
      <c r="S34" s="11">
        <v>148026.70000000001</v>
      </c>
      <c r="T34" s="11">
        <v>146524</v>
      </c>
      <c r="U34" s="15"/>
    </row>
    <row r="35" spans="1:21" s="8" customFormat="1" ht="18" customHeight="1" x14ac:dyDescent="0.25">
      <c r="A35" s="6" t="s">
        <v>49</v>
      </c>
      <c r="B35" s="10" t="s">
        <v>79</v>
      </c>
      <c r="C35" s="12">
        <v>122238.1</v>
      </c>
      <c r="D35" s="12">
        <v>120960.4</v>
      </c>
      <c r="E35" s="12">
        <v>21744</v>
      </c>
      <c r="F35" s="12">
        <v>21518.9</v>
      </c>
      <c r="G35" s="12">
        <v>100494.1</v>
      </c>
      <c r="H35" s="12">
        <v>99441.5</v>
      </c>
      <c r="I35" s="11">
        <f t="shared" si="2"/>
        <v>122238.1</v>
      </c>
      <c r="J35" s="11">
        <f t="shared" si="2"/>
        <v>120960.4</v>
      </c>
      <c r="K35" s="11">
        <v>21744</v>
      </c>
      <c r="L35" s="11">
        <v>21518.9</v>
      </c>
      <c r="M35" s="11">
        <v>100494.1</v>
      </c>
      <c r="N35" s="11">
        <v>99441.5</v>
      </c>
      <c r="O35" s="11">
        <f t="shared" si="3"/>
        <v>122238.1</v>
      </c>
      <c r="P35" s="11">
        <f t="shared" si="3"/>
        <v>120960.4</v>
      </c>
      <c r="Q35" s="11">
        <v>21744</v>
      </c>
      <c r="R35" s="11">
        <v>21518.9</v>
      </c>
      <c r="S35" s="11">
        <v>100494.1</v>
      </c>
      <c r="T35" s="11">
        <v>99441.5</v>
      </c>
      <c r="U35" s="15"/>
    </row>
    <row r="36" spans="1:21" s="8" customFormat="1" ht="18" customHeight="1" x14ac:dyDescent="0.25">
      <c r="A36" s="6" t="s">
        <v>50</v>
      </c>
      <c r="B36" s="10" t="s">
        <v>80</v>
      </c>
      <c r="C36" s="12">
        <v>347871.9</v>
      </c>
      <c r="D36" s="12">
        <v>342472.7</v>
      </c>
      <c r="E36" s="12">
        <v>97024.8</v>
      </c>
      <c r="F36" s="12">
        <v>95772.4</v>
      </c>
      <c r="G36" s="12">
        <v>250847.1</v>
      </c>
      <c r="H36" s="12">
        <v>246700.3</v>
      </c>
      <c r="I36" s="11">
        <f t="shared" si="2"/>
        <v>347871.9</v>
      </c>
      <c r="J36" s="11">
        <f t="shared" si="2"/>
        <v>342472.69999999995</v>
      </c>
      <c r="K36" s="11">
        <v>97024.8</v>
      </c>
      <c r="L36" s="11">
        <v>95772.4</v>
      </c>
      <c r="M36" s="11">
        <v>250847.1</v>
      </c>
      <c r="N36" s="11">
        <v>246700.3</v>
      </c>
      <c r="O36" s="11">
        <f t="shared" si="3"/>
        <v>347871.9</v>
      </c>
      <c r="P36" s="11">
        <f t="shared" si="3"/>
        <v>342472.69999999995</v>
      </c>
      <c r="Q36" s="11">
        <v>97024.8</v>
      </c>
      <c r="R36" s="11">
        <v>95772.4</v>
      </c>
      <c r="S36" s="11">
        <v>250847.1</v>
      </c>
      <c r="T36" s="11">
        <v>246700.3</v>
      </c>
      <c r="U36" s="15"/>
    </row>
    <row r="37" spans="1:21" s="8" customFormat="1" ht="18" customHeight="1" x14ac:dyDescent="0.25">
      <c r="A37" s="6" t="s">
        <v>51</v>
      </c>
      <c r="B37" s="10" t="s">
        <v>77</v>
      </c>
      <c r="C37" s="12">
        <v>229315.6</v>
      </c>
      <c r="D37" s="12">
        <v>227314.3</v>
      </c>
      <c r="E37" s="12">
        <v>45181.2</v>
      </c>
      <c r="F37" s="12">
        <v>44754.1</v>
      </c>
      <c r="G37" s="12">
        <v>184134.39999999999</v>
      </c>
      <c r="H37" s="12">
        <v>182560.2</v>
      </c>
      <c r="I37" s="11">
        <f t="shared" si="2"/>
        <v>229315.59999999998</v>
      </c>
      <c r="J37" s="11">
        <f t="shared" si="2"/>
        <v>227314.30000000002</v>
      </c>
      <c r="K37" s="11">
        <v>45181.2</v>
      </c>
      <c r="L37" s="11">
        <v>44754.1</v>
      </c>
      <c r="M37" s="11">
        <v>184134.39999999999</v>
      </c>
      <c r="N37" s="11">
        <v>182560.2</v>
      </c>
      <c r="O37" s="11">
        <f t="shared" si="3"/>
        <v>229315.59999999998</v>
      </c>
      <c r="P37" s="11">
        <f t="shared" si="3"/>
        <v>227314.30000000002</v>
      </c>
      <c r="Q37" s="11">
        <v>45181.2</v>
      </c>
      <c r="R37" s="11">
        <v>44754.1</v>
      </c>
      <c r="S37" s="11">
        <v>184134.39999999999</v>
      </c>
      <c r="T37" s="11">
        <v>182560.2</v>
      </c>
      <c r="U37" s="15"/>
    </row>
    <row r="38" spans="1:21" ht="18" customHeight="1" x14ac:dyDescent="0.25">
      <c r="A38" s="6" t="s">
        <v>52</v>
      </c>
      <c r="B38" s="10" t="s">
        <v>81</v>
      </c>
      <c r="C38" s="12">
        <v>221307.4</v>
      </c>
      <c r="D38" s="12">
        <v>219259.8</v>
      </c>
      <c r="E38" s="12">
        <v>48792.1</v>
      </c>
      <c r="F38" s="12">
        <v>48223.4</v>
      </c>
      <c r="G38" s="12">
        <v>172515.3</v>
      </c>
      <c r="H38" s="12">
        <v>171036.4</v>
      </c>
      <c r="I38" s="11">
        <f t="shared" si="2"/>
        <v>221307.4</v>
      </c>
      <c r="J38" s="11">
        <f t="shared" si="2"/>
        <v>219259.8</v>
      </c>
      <c r="K38" s="11">
        <v>48792.1</v>
      </c>
      <c r="L38" s="11">
        <v>48223.4</v>
      </c>
      <c r="M38" s="11">
        <v>172515.3</v>
      </c>
      <c r="N38" s="11">
        <v>171036.4</v>
      </c>
      <c r="O38" s="11">
        <f t="shared" si="3"/>
        <v>221307.4</v>
      </c>
      <c r="P38" s="11">
        <f t="shared" si="3"/>
        <v>219259.8</v>
      </c>
      <c r="Q38" s="11">
        <v>48792.1</v>
      </c>
      <c r="R38" s="11">
        <v>48223.4</v>
      </c>
      <c r="S38" s="11">
        <v>172515.3</v>
      </c>
      <c r="T38" s="11">
        <v>171036.4</v>
      </c>
      <c r="U38" s="15"/>
    </row>
    <row r="39" spans="1:21" ht="18" customHeight="1" x14ac:dyDescent="0.25">
      <c r="A39" s="6" t="s">
        <v>53</v>
      </c>
      <c r="B39" s="10" t="s">
        <v>63</v>
      </c>
      <c r="C39" s="12">
        <v>329594.8</v>
      </c>
      <c r="D39" s="12">
        <v>325842.40000000002</v>
      </c>
      <c r="E39" s="12">
        <v>77322.399999999994</v>
      </c>
      <c r="F39" s="12">
        <v>76411.3</v>
      </c>
      <c r="G39" s="12">
        <v>252272.4</v>
      </c>
      <c r="H39" s="12">
        <v>249431.1</v>
      </c>
      <c r="I39" s="11">
        <f t="shared" si="2"/>
        <v>329594.8</v>
      </c>
      <c r="J39" s="11">
        <f t="shared" si="2"/>
        <v>325842.40000000002</v>
      </c>
      <c r="K39" s="11">
        <v>77322.399999999994</v>
      </c>
      <c r="L39" s="11">
        <v>76411.3</v>
      </c>
      <c r="M39" s="11">
        <v>252272.4</v>
      </c>
      <c r="N39" s="11">
        <v>249431.1</v>
      </c>
      <c r="O39" s="11">
        <f t="shared" si="3"/>
        <v>329594.8</v>
      </c>
      <c r="P39" s="11">
        <f t="shared" si="3"/>
        <v>325842.40000000002</v>
      </c>
      <c r="Q39" s="11">
        <v>77322.399999999994</v>
      </c>
      <c r="R39" s="11">
        <v>76411.3</v>
      </c>
      <c r="S39" s="11">
        <v>252272.4</v>
      </c>
      <c r="T39" s="11">
        <v>249431.1</v>
      </c>
      <c r="U39" s="15"/>
    </row>
    <row r="40" spans="1:21" ht="18" customHeight="1" x14ac:dyDescent="0.25">
      <c r="A40" s="6" t="s">
        <v>54</v>
      </c>
      <c r="B40" s="10" t="s">
        <v>85</v>
      </c>
      <c r="C40" s="12">
        <v>230148.7</v>
      </c>
      <c r="D40" s="12">
        <v>227733.2</v>
      </c>
      <c r="E40" s="12">
        <v>70805.7</v>
      </c>
      <c r="F40" s="12">
        <v>70164.399999999994</v>
      </c>
      <c r="G40" s="12">
        <v>159343</v>
      </c>
      <c r="H40" s="12">
        <v>157568.79999999999</v>
      </c>
      <c r="I40" s="11">
        <f t="shared" si="2"/>
        <v>230148.7</v>
      </c>
      <c r="J40" s="11">
        <f t="shared" si="2"/>
        <v>227733.19999999998</v>
      </c>
      <c r="K40" s="11">
        <v>69599.7</v>
      </c>
      <c r="L40" s="11">
        <v>68958.399999999994</v>
      </c>
      <c r="M40" s="11">
        <v>160549</v>
      </c>
      <c r="N40" s="11">
        <v>158774.79999999999</v>
      </c>
      <c r="O40" s="11">
        <f t="shared" si="3"/>
        <v>230148.7</v>
      </c>
      <c r="P40" s="11">
        <f t="shared" si="3"/>
        <v>227733.19999999998</v>
      </c>
      <c r="Q40" s="11">
        <v>72011.7</v>
      </c>
      <c r="R40" s="11">
        <v>71370.399999999994</v>
      </c>
      <c r="S40" s="11">
        <v>158137</v>
      </c>
      <c r="T40" s="11">
        <v>156362.79999999999</v>
      </c>
      <c r="U40" s="15"/>
    </row>
    <row r="41" spans="1:21" ht="18" customHeight="1" x14ac:dyDescent="0.25">
      <c r="A41" s="6" t="s">
        <v>55</v>
      </c>
      <c r="B41" s="10" t="s">
        <v>32</v>
      </c>
      <c r="C41" s="12">
        <v>392696.1</v>
      </c>
      <c r="D41" s="12">
        <v>385213.8</v>
      </c>
      <c r="E41" s="12">
        <v>142302.5</v>
      </c>
      <c r="F41" s="12">
        <v>140606.1</v>
      </c>
      <c r="G41" s="12">
        <v>250393.60000000001</v>
      </c>
      <c r="H41" s="12">
        <v>244607.7</v>
      </c>
      <c r="I41" s="11">
        <f t="shared" si="2"/>
        <v>392696.1</v>
      </c>
      <c r="J41" s="11">
        <f t="shared" si="2"/>
        <v>385213.80000000005</v>
      </c>
      <c r="K41" s="11">
        <v>142302.5</v>
      </c>
      <c r="L41" s="11">
        <v>140606.1</v>
      </c>
      <c r="M41" s="11">
        <v>250393.60000000001</v>
      </c>
      <c r="N41" s="11">
        <v>244607.7</v>
      </c>
      <c r="O41" s="11">
        <f t="shared" si="3"/>
        <v>392696.1</v>
      </c>
      <c r="P41" s="11">
        <f t="shared" si="3"/>
        <v>385213.80000000005</v>
      </c>
      <c r="Q41" s="11">
        <v>142302.5</v>
      </c>
      <c r="R41" s="11">
        <v>140606.1</v>
      </c>
      <c r="S41" s="11">
        <v>250393.60000000001</v>
      </c>
      <c r="T41" s="11">
        <v>244607.7</v>
      </c>
      <c r="U41" s="15"/>
    </row>
    <row r="42" spans="1:21" s="8" customFormat="1" ht="18" customHeight="1" x14ac:dyDescent="0.25">
      <c r="A42" s="6" t="s">
        <v>56</v>
      </c>
      <c r="B42" s="10" t="s">
        <v>40</v>
      </c>
      <c r="C42" s="12">
        <v>210060.6</v>
      </c>
      <c r="D42" s="12">
        <v>206498.9</v>
      </c>
      <c r="E42" s="12">
        <v>82380.7</v>
      </c>
      <c r="F42" s="12">
        <v>81355.8</v>
      </c>
      <c r="G42" s="12">
        <v>127679.9</v>
      </c>
      <c r="H42" s="12">
        <v>125143.1</v>
      </c>
      <c r="I42" s="11">
        <f t="shared" si="2"/>
        <v>210060.59999999998</v>
      </c>
      <c r="J42" s="11">
        <f t="shared" si="2"/>
        <v>206498.90000000002</v>
      </c>
      <c r="K42" s="11">
        <v>82380.7</v>
      </c>
      <c r="L42" s="11">
        <v>81355.8</v>
      </c>
      <c r="M42" s="11">
        <v>127679.9</v>
      </c>
      <c r="N42" s="11">
        <v>125143.1</v>
      </c>
      <c r="O42" s="11">
        <f t="shared" si="3"/>
        <v>210060.59999999998</v>
      </c>
      <c r="P42" s="11">
        <f t="shared" si="3"/>
        <v>206498.90000000002</v>
      </c>
      <c r="Q42" s="11">
        <v>82380.7</v>
      </c>
      <c r="R42" s="11">
        <v>81355.8</v>
      </c>
      <c r="S42" s="11">
        <v>127679.9</v>
      </c>
      <c r="T42" s="11">
        <v>125143.1</v>
      </c>
      <c r="U42" s="15"/>
    </row>
    <row r="43" spans="1:21" ht="18" customHeight="1" x14ac:dyDescent="0.25">
      <c r="A43" s="6" t="s">
        <v>57</v>
      </c>
      <c r="B43" s="10" t="s">
        <v>41</v>
      </c>
      <c r="C43" s="12">
        <v>3655203.2</v>
      </c>
      <c r="D43" s="12">
        <v>3569609.5</v>
      </c>
      <c r="E43" s="12">
        <v>1531159.9</v>
      </c>
      <c r="F43" s="12">
        <v>1506100.8</v>
      </c>
      <c r="G43" s="12">
        <v>2124043.2999999998</v>
      </c>
      <c r="H43" s="12">
        <v>2063508.7</v>
      </c>
      <c r="I43" s="11">
        <f t="shared" si="2"/>
        <v>3655203.1999999997</v>
      </c>
      <c r="J43" s="11">
        <f t="shared" si="2"/>
        <v>3569609.5</v>
      </c>
      <c r="K43" s="11">
        <v>1531159.9</v>
      </c>
      <c r="L43" s="11">
        <v>1506100.8</v>
      </c>
      <c r="M43" s="11">
        <v>2124043.2999999998</v>
      </c>
      <c r="N43" s="11">
        <v>2063508.7</v>
      </c>
      <c r="O43" s="11">
        <f t="shared" si="3"/>
        <v>3655203.1999999997</v>
      </c>
      <c r="P43" s="11">
        <f t="shared" si="3"/>
        <v>3569609.5</v>
      </c>
      <c r="Q43" s="11">
        <v>1531159.9</v>
      </c>
      <c r="R43" s="11">
        <v>1506100.8</v>
      </c>
      <c r="S43" s="11">
        <v>2124043.2999999998</v>
      </c>
      <c r="T43" s="11">
        <v>2063508.7</v>
      </c>
      <c r="U43" s="15"/>
    </row>
    <row r="44" spans="1:21" s="8" customFormat="1" ht="30" customHeight="1" x14ac:dyDescent="0.25">
      <c r="A44" s="6" t="s">
        <v>71</v>
      </c>
      <c r="B44" s="10" t="s">
        <v>72</v>
      </c>
      <c r="C44" s="12">
        <v>114592.4</v>
      </c>
      <c r="D44" s="12">
        <v>112707.1</v>
      </c>
      <c r="E44" s="12">
        <v>55129.9</v>
      </c>
      <c r="F44" s="12">
        <v>54552.7</v>
      </c>
      <c r="G44" s="12">
        <v>59462.5</v>
      </c>
      <c r="H44" s="12">
        <v>58154.400000000001</v>
      </c>
      <c r="I44" s="11">
        <f t="shared" si="2"/>
        <v>114592.4</v>
      </c>
      <c r="J44" s="11">
        <f t="shared" si="2"/>
        <v>112707.1</v>
      </c>
      <c r="K44" s="11">
        <v>55129.9</v>
      </c>
      <c r="L44" s="11">
        <v>54552.7</v>
      </c>
      <c r="M44" s="11">
        <v>59462.5</v>
      </c>
      <c r="N44" s="11">
        <v>58154.400000000001</v>
      </c>
      <c r="O44" s="11">
        <f t="shared" si="3"/>
        <v>114552.4</v>
      </c>
      <c r="P44" s="11">
        <f t="shared" si="3"/>
        <v>112667.1</v>
      </c>
      <c r="Q44" s="11">
        <v>55129.9</v>
      </c>
      <c r="R44" s="11">
        <v>54552.7</v>
      </c>
      <c r="S44" s="11">
        <v>59422.5</v>
      </c>
      <c r="T44" s="11">
        <v>58114.400000000001</v>
      </c>
      <c r="U44" s="15"/>
    </row>
    <row r="46" spans="1:21" ht="18" customHeight="1" x14ac:dyDescent="0.2">
      <c r="B46" s="20" t="s">
        <v>84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:21" ht="18" customHeight="1" x14ac:dyDescent="0.2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</sheetData>
  <mergeCells count="22">
    <mergeCell ref="I4:I6"/>
    <mergeCell ref="B46:T47"/>
    <mergeCell ref="A1:T1"/>
    <mergeCell ref="Q4:T4"/>
    <mergeCell ref="Q5:R5"/>
    <mergeCell ref="S5:T5"/>
    <mergeCell ref="P4:P6"/>
    <mergeCell ref="O4:O6"/>
    <mergeCell ref="C3:H3"/>
    <mergeCell ref="C4:C6"/>
    <mergeCell ref="D4:D6"/>
    <mergeCell ref="E4:H4"/>
    <mergeCell ref="E5:F5"/>
    <mergeCell ref="G5:H5"/>
    <mergeCell ref="A3:A6"/>
    <mergeCell ref="B3:B6"/>
    <mergeCell ref="O3:T3"/>
    <mergeCell ref="K4:N4"/>
    <mergeCell ref="K5:L5"/>
    <mergeCell ref="M5:N5"/>
    <mergeCell ref="J4:J6"/>
    <mergeCell ref="I3:N3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43" orientation="landscape" r:id="rId1"/>
  <headerFooter differentFirst="1" scaleWithDoc="0" alignWithMargins="0">
    <oddHeader>&amp;C&amp;P</oddHeader>
  </headerFooter>
  <colBreaks count="1" manualBreakCount="1">
    <brk id="20" max="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2024-03-27T03:10:15Z</cp:lastPrinted>
  <dcterms:created xsi:type="dcterms:W3CDTF">2009-02-10T05:39:52Z</dcterms:created>
  <dcterms:modified xsi:type="dcterms:W3CDTF">2024-03-27T03:10:34Z</dcterms:modified>
</cp:coreProperties>
</file>